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'1.1.'!$D$30:$D$1149</definedName>
    <definedName name="Nomenclatura" localSheetId="2">'1.2. '!$D$5:$D$1134</definedName>
    <definedName name="Print_Area" localSheetId="0">'1.1.'!$A$1:$X$39</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'1.1.'!$L$30:$L$65557</definedName>
    <definedName name="НаименованиеПредметаЗакупки">'1.1.'!$D$9</definedName>
    <definedName name="НомерСертификатаИмя">'1.1.'!$J$30:$J$65557</definedName>
    <definedName name="Период" localSheetId="2">'1.2. '!$L$5:$L$20</definedName>
    <definedName name="Период" localSheetId="5">'[1]Коммерческое предложение'!$Q$54:$Q$55</definedName>
    <definedName name="Период">'1.1.'!$Z$34:$Z$35</definedName>
    <definedName name="ТехническиеХарактеристики">'1.1.'!$H$9</definedName>
  </definedNames>
  <calcPr calcId="145621" refMode="R1C1"/>
</workbook>
</file>

<file path=xl/calcChain.xml><?xml version="1.0" encoding="utf-8"?>
<calcChain xmlns="http://schemas.openxmlformats.org/spreadsheetml/2006/main">
  <c r="AG29" i="1" l="1"/>
  <c r="AF29" i="1"/>
  <c r="AE29" i="1"/>
  <c r="AD29" i="1"/>
  <c r="AC29" i="1"/>
  <c r="Y29" i="1"/>
  <c r="V29" i="1"/>
  <c r="W29" i="1" s="1"/>
  <c r="AG28" i="1"/>
  <c r="AF28" i="1"/>
  <c r="AE28" i="1"/>
  <c r="AD28" i="1"/>
  <c r="AC28" i="1"/>
  <c r="Y28" i="1"/>
  <c r="V28" i="1"/>
  <c r="W28" i="1" s="1"/>
  <c r="AG27" i="1"/>
  <c r="AF27" i="1"/>
  <c r="AE27" i="1"/>
  <c r="AD27" i="1"/>
  <c r="AC27" i="1"/>
  <c r="Y27" i="1"/>
  <c r="V27" i="1"/>
  <c r="AB27" i="1" s="1"/>
  <c r="AG26" i="1"/>
  <c r="AF26" i="1"/>
  <c r="AE26" i="1"/>
  <c r="AD26" i="1"/>
  <c r="AC26" i="1"/>
  <c r="Y26" i="1"/>
  <c r="V26" i="1"/>
  <c r="W26" i="1" s="1"/>
  <c r="AG25" i="1"/>
  <c r="AF25" i="1"/>
  <c r="AE25" i="1"/>
  <c r="AD25" i="1"/>
  <c r="AC25" i="1"/>
  <c r="Y25" i="1"/>
  <c r="V25" i="1"/>
  <c r="AB25" i="1" s="1"/>
  <c r="AG24" i="1"/>
  <c r="AF24" i="1"/>
  <c r="AE24" i="1"/>
  <c r="AD24" i="1"/>
  <c r="AC24" i="1"/>
  <c r="Y24" i="1"/>
  <c r="V24" i="1"/>
  <c r="AB24" i="1" s="1"/>
  <c r="AG23" i="1"/>
  <c r="AF23" i="1"/>
  <c r="AE23" i="1"/>
  <c r="AD23" i="1"/>
  <c r="AC23" i="1"/>
  <c r="Y23" i="1"/>
  <c r="W23" i="1"/>
  <c r="AA23" i="1" s="1"/>
  <c r="V23" i="1"/>
  <c r="AB23" i="1" s="1"/>
  <c r="AG22" i="1"/>
  <c r="AF22" i="1"/>
  <c r="AE22" i="1"/>
  <c r="AD22" i="1"/>
  <c r="AC22" i="1"/>
  <c r="Y22" i="1"/>
  <c r="V22" i="1"/>
  <c r="AB22" i="1" s="1"/>
  <c r="AG21" i="1"/>
  <c r="AF21" i="1"/>
  <c r="AE21" i="1"/>
  <c r="AD21" i="1"/>
  <c r="AC21" i="1"/>
  <c r="AB21" i="1"/>
  <c r="Y21" i="1"/>
  <c r="V21" i="1"/>
  <c r="W21" i="1" s="1"/>
  <c r="AG20" i="1"/>
  <c r="AF20" i="1"/>
  <c r="AE20" i="1"/>
  <c r="AD20" i="1"/>
  <c r="AC20" i="1"/>
  <c r="Y20" i="1"/>
  <c r="V20" i="1"/>
  <c r="AB20" i="1" s="1"/>
  <c r="AG19" i="1"/>
  <c r="AF19" i="1"/>
  <c r="AE19" i="1"/>
  <c r="AD19" i="1"/>
  <c r="AC19" i="1"/>
  <c r="Y19" i="1"/>
  <c r="V19" i="1"/>
  <c r="W19" i="1" s="1"/>
  <c r="AG18" i="1"/>
  <c r="AF18" i="1"/>
  <c r="AE18" i="1"/>
  <c r="AD18" i="1"/>
  <c r="AC18" i="1"/>
  <c r="Y18" i="1"/>
  <c r="V18" i="1"/>
  <c r="W18" i="1" s="1"/>
  <c r="AG17" i="1"/>
  <c r="AF17" i="1"/>
  <c r="AE17" i="1"/>
  <c r="AD17" i="1"/>
  <c r="AC17" i="1"/>
  <c r="Y17" i="1"/>
  <c r="V17" i="1"/>
  <c r="AB17" i="1" s="1"/>
  <c r="AG16" i="1"/>
  <c r="AF16" i="1"/>
  <c r="AE16" i="1"/>
  <c r="AD16" i="1"/>
  <c r="AC16" i="1"/>
  <c r="Y16" i="1"/>
  <c r="V16" i="1"/>
  <c r="AB16" i="1" s="1"/>
  <c r="AG15" i="1"/>
  <c r="AF15" i="1"/>
  <c r="AE15" i="1"/>
  <c r="AD15" i="1"/>
  <c r="AC15" i="1"/>
  <c r="AB15" i="1"/>
  <c r="Y15" i="1"/>
  <c r="V15" i="1"/>
  <c r="W15" i="1" s="1"/>
  <c r="X15" i="1" s="1"/>
  <c r="Z15" i="1" s="1"/>
  <c r="AH15" i="1" s="1"/>
  <c r="AG14" i="1"/>
  <c r="AF14" i="1"/>
  <c r="AE14" i="1"/>
  <c r="AD14" i="1"/>
  <c r="AC14" i="1"/>
  <c r="Y14" i="1"/>
  <c r="V14" i="1"/>
  <c r="AB14" i="1" s="1"/>
  <c r="AG13" i="1"/>
  <c r="AF13" i="1"/>
  <c r="AE13" i="1"/>
  <c r="AD13" i="1"/>
  <c r="AC13" i="1"/>
  <c r="Y13" i="1"/>
  <c r="V13" i="1"/>
  <c r="W13" i="1" s="1"/>
  <c r="AG12" i="1"/>
  <c r="AF12" i="1"/>
  <c r="AE12" i="1"/>
  <c r="AD12" i="1"/>
  <c r="AC12" i="1"/>
  <c r="Y12" i="1"/>
  <c r="V12" i="1"/>
  <c r="W12" i="1" s="1"/>
  <c r="AG11" i="1"/>
  <c r="AF11" i="1"/>
  <c r="AE11" i="1"/>
  <c r="AD11" i="1"/>
  <c r="AC11" i="1"/>
  <c r="Y11" i="1"/>
  <c r="V11" i="1"/>
  <c r="AB11" i="1" s="1"/>
  <c r="AB29" i="1" l="1"/>
  <c r="W22" i="1"/>
  <c r="AA22" i="1" s="1"/>
  <c r="W14" i="1"/>
  <c r="AA14" i="1" s="1"/>
  <c r="W24" i="1"/>
  <c r="AA24" i="1" s="1"/>
  <c r="AB13" i="1"/>
  <c r="W16" i="1"/>
  <c r="X16" i="1" s="1"/>
  <c r="Z16" i="1" s="1"/>
  <c r="AH16" i="1" s="1"/>
  <c r="X29" i="1"/>
  <c r="Z29" i="1" s="1"/>
  <c r="AH29" i="1" s="1"/>
  <c r="AA29" i="1"/>
  <c r="AA28" i="1"/>
  <c r="X28" i="1"/>
  <c r="Z28" i="1" s="1"/>
  <c r="AH28" i="1" s="1"/>
  <c r="X21" i="1"/>
  <c r="Z21" i="1" s="1"/>
  <c r="AH21" i="1" s="1"/>
  <c r="AA21" i="1"/>
  <c r="AA19" i="1"/>
  <c r="X19" i="1"/>
  <c r="Z19" i="1" s="1"/>
  <c r="AH19" i="1" s="1"/>
  <c r="X26" i="1"/>
  <c r="Z26" i="1" s="1"/>
  <c r="AH26" i="1" s="1"/>
  <c r="AA26" i="1"/>
  <c r="X13" i="1"/>
  <c r="Z13" i="1" s="1"/>
  <c r="AH13" i="1" s="1"/>
  <c r="AA13" i="1"/>
  <c r="X18" i="1"/>
  <c r="Z18" i="1" s="1"/>
  <c r="AH18" i="1" s="1"/>
  <c r="AA18" i="1"/>
  <c r="AA12" i="1"/>
  <c r="X12" i="1"/>
  <c r="Z12" i="1" s="1"/>
  <c r="AH12" i="1" s="1"/>
  <c r="AB19" i="1"/>
  <c r="W20" i="1"/>
  <c r="X23" i="1"/>
  <c r="Z23" i="1" s="1"/>
  <c r="AH23" i="1" s="1"/>
  <c r="W17" i="1"/>
  <c r="W25" i="1"/>
  <c r="W11" i="1"/>
  <c r="X14" i="1"/>
  <c r="Z14" i="1" s="1"/>
  <c r="AH14" i="1" s="1"/>
  <c r="AA15" i="1"/>
  <c r="AB18" i="1"/>
  <c r="AB26" i="1"/>
  <c r="W27" i="1"/>
  <c r="AB12" i="1"/>
  <c r="X24" i="1"/>
  <c r="Z24" i="1" s="1"/>
  <c r="AH24" i="1" s="1"/>
  <c r="AB28" i="1"/>
  <c r="AA16" i="1" l="1"/>
  <c r="X22" i="1"/>
  <c r="Z22" i="1" s="1"/>
  <c r="AH22" i="1" s="1"/>
  <c r="X11" i="1"/>
  <c r="Z11" i="1" s="1"/>
  <c r="AH11" i="1" s="1"/>
  <c r="AA11" i="1"/>
  <c r="AA25" i="1"/>
  <c r="X25" i="1"/>
  <c r="Z25" i="1" s="1"/>
  <c r="AH25" i="1" s="1"/>
  <c r="AA17" i="1"/>
  <c r="X17" i="1"/>
  <c r="Z17" i="1" s="1"/>
  <c r="AH17" i="1" s="1"/>
  <c r="AA20" i="1"/>
  <c r="X20" i="1"/>
  <c r="Z20" i="1" s="1"/>
  <c r="AH20" i="1" s="1"/>
  <c r="AA27" i="1"/>
  <c r="X27" i="1"/>
  <c r="Z27" i="1" s="1"/>
  <c r="AH27" i="1" s="1"/>
  <c r="E6" i="7" l="1"/>
  <c r="D6" i="7"/>
  <c r="F6" i="7"/>
  <c r="G6" i="7"/>
  <c r="B3" i="2" l="1"/>
  <c r="D3" i="4"/>
  <c r="F3" i="6"/>
  <c r="H5" i="1" l="1"/>
  <c r="H4" i="1"/>
  <c r="H3" i="1" l="1"/>
  <c r="H7" i="1" l="1"/>
  <c r="H1" i="1" l="1"/>
  <c r="AH8" i="1" l="1"/>
  <c r="M4" i="6"/>
  <c r="N4" i="6" s="1"/>
  <c r="X31" i="1"/>
  <c r="X32" i="1"/>
  <c r="X30" i="1" l="1"/>
  <c r="H2" i="1" l="1"/>
</calcChain>
</file>

<file path=xl/sharedStrings.xml><?xml version="1.0" encoding="utf-8"?>
<sst xmlns="http://schemas.openxmlformats.org/spreadsheetml/2006/main" count="530" uniqueCount="242">
  <si>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</si>
  <si>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</si>
  <si>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</si>
  <si>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</si>
  <si>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</si>
  <si>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</si>
  <si>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</si>
  <si>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</si>
  <si>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</si>
  <si>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</si>
  <si>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</si>
  <si>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</si>
  <si>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</si>
  <si>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</si>
  <si>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</si>
  <si>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</si>
  <si>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</si>
  <si>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</si>
  <si>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</si>
  <si>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</si>
  <si>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</si>
  <si>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</si>
  <si>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</si>
  <si>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</si>
  <si>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</si>
  <si>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</si>
  <si>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</si>
  <si>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</si>
  <si>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</si>
  <si>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</si>
  <si>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</si>
  <si>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</si>
  <si>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</si>
  <si>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</si>
  <si>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</si>
  <si>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</si>
  <si>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</si>
  <si>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</si>
  <si>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</si>
  <si>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</si>
  <si>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</si>
  <si>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</si>
  <si>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</si>
  <si>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</si>
  <si>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</si>
  <si>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</si>
  <si>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</si>
  <si>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</si>
  <si>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</si>
  <si>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</si>
  <si>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</si>
  <si>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</si>
  <si>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</si>
  <si>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</si>
  <si>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</si>
  <si>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</si>
  <si>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</si>
  <si>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</si>
  <si>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</si>
  <si>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</si>
  <si>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</si>
  <si>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</si>
  <si>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</si>
  <si>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</si>
  <si>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</si>
  <si>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</si>
  <si>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</si>
  <si>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</si>
  <si>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</si>
  <si>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</si>
  <si>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</si>
  <si>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</si>
  <si>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</si>
  <si>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</si>
  <si>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</si>
  <si>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</si>
  <si>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</si>
  <si>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</si>
  <si>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</si>
  <si>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</si>
  <si>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</si>
  <si>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</si>
  <si>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</si>
  <si>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</si>
  <si>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</si>
  <si>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</si>
  <si>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</si>
  <si>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</si>
  <si>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</si>
  <si>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</si>
  <si>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</si>
  <si>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</si>
  <si>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</si>
  <si>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</si>
  <si>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</si>
  <si>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</si>
  <si>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</si>
  <si>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</si>
  <si>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</si>
  <si>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</si>
  <si>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</si>
  <si>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</si>
  <si>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</si>
  <si>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</si>
  <si>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</si>
  <si>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</si>
  <si>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</si>
  <si>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</si>
  <si>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</si>
  <si>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</si>
  <si>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</si>
  <si>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</si>
  <si>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</si>
  <si>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</si>
  <si>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</si>
  <si>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</si>
  <si>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</si>
  <si>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</si>
  <si>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</si>
  <si>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</si>
  <si>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</si>
  <si>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</si>
  <si>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</si>
  <si>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</si>
  <si>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</si>
  <si>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</si>
  <si>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</si>
  <si>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</si>
  <si>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</si>
  <si>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</si>
  <si>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</si>
  <si>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</si>
  <si>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</si>
  <si>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</si>
  <si>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</si>
  <si>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</si>
  <si>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</si>
  <si>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</si>
  <si>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</si>
  <si>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</si>
  <si>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</si>
  <si>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</si>
  <si>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</si>
  <si>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</si>
  <si>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</si>
  <si>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</si>
  <si>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</si>
  <si>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</si>
  <si>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</si>
  <si>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</si>
  <si>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</si>
  <si>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</si>
  <si>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</si>
  <si>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</si>
  <si>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</si>
  <si>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</si>
  <si>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</si>
  <si>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</si>
  <si>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</si>
  <si>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</si>
  <si>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</si>
  <si>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</si>
  <si>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</si>
  <si>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</si>
  <si>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</si>
  <si>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</si>
  <si>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</si>
  <si>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</si>
  <si>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</si>
  <si>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</si>
  <si>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</si>
  <si>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</si>
  <si>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</si>
  <si>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</si>
  <si>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</si>
  <si>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</si>
  <si>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</si>
  <si>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</si>
  <si>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</si>
  <si>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</si>
  <si>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</si>
  <si>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</si>
  <si>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</si>
  <si>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</si>
  <si>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</si>
  <si>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</si>
  <si>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</si>
  <si>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</si>
  <si>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</si>
  <si>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</si>
  <si>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</si>
  <si>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</si>
  <si>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</si>
  <si>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a690bfe6-7051-4314-9b7e-bdbfb19bf163</t>
  </si>
  <si>
    <t>Лен сантехнический 5кг</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</si>
  <si>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</si>
  <si>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</si>
  <si>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</si>
  <si>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</si>
  <si>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</si>
  <si>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</si>
  <si>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a4a6a637-a780-4658-a744-1e3b6b9ce314</t>
  </si>
  <si>
    <t>Набивка сальниковая 10х10мм</t>
  </si>
  <si>
    <t>Килограмм</t>
  </si>
  <si>
    <t>9d9de2a9-9732-4606-9d39-81aa3996c13b</t>
  </si>
  <si>
    <t>Набивка сальниковая 16х16мм</t>
  </si>
  <si>
    <t>221d6695-c5fd-4192-a97e-ac39048a8673</t>
  </si>
  <si>
    <t>Набивка сальниковая 4х4мм</t>
  </si>
  <si>
    <t>b65d1bf8-53ec-400f-a217-247019c1be36</t>
  </si>
  <si>
    <t>Набивка сальниковая 5х5мм</t>
  </si>
  <si>
    <t>bf04d873-1320-448c-8e0f-20e77137044b</t>
  </si>
  <si>
    <t>Набивка сальниковая 6х6мм</t>
  </si>
  <si>
    <t>17713d4e-5a84-4735-9d3f-89be1dd70c29</t>
  </si>
  <si>
    <t>Набивка сальниковая 8х8мм</t>
  </si>
  <si>
    <t>33cea1ca-7c3f-437b-9746-9c91abe35b2b</t>
  </si>
  <si>
    <t>Набор прокладок паронит</t>
  </si>
  <si>
    <t>Набор</t>
  </si>
  <si>
    <t>4ece8c66-3054-4dfb-be39-382e5dbc5e44</t>
  </si>
  <si>
    <t>Паронит маслобензостойкий ПМБ S1.0мм B1.0хL1.5м 3.4кг</t>
  </si>
  <si>
    <t>6dc9e061-26ee-4c1a-bce6-1fe39b8d5f1a</t>
  </si>
  <si>
    <t>Паронит маслобензостойкий ПМБ S1.5мм B1.0хL1.5м 5кг</t>
  </si>
  <si>
    <t>7164fd2a-35b1-43ff-a236-1ae617212e02</t>
  </si>
  <si>
    <t>Паронит маслобензостойкий ПМБ S2.0мм B1.0хL1.5м 6.4кг</t>
  </si>
  <si>
    <t>5d141b5f-00d1-420d-ad20-ab1ce0510293</t>
  </si>
  <si>
    <t>Паронит маслобензостойкий ПМБ S3.0мм B1.0хL1.5м 9.4кг</t>
  </si>
  <si>
    <t>e401e1d5-e9c2-4313-8390-268bf31ba700</t>
  </si>
  <si>
    <t>Паронит маслобензостойкий ПМБ S4.0мм B1.0хL1.5м 11.5кг</t>
  </si>
  <si>
    <t>c8a32800-5822-4b75-98d6-950d01ba7b71</t>
  </si>
  <si>
    <t>Паронит маслобензостойкий ПМБ S5.0мм B1.0хL1.7м 16кг</t>
  </si>
  <si>
    <t>236bd9d8-d0ac-4ee1-b14f-193e66c5918c</t>
  </si>
  <si>
    <t>Стержень из фторопласта 4 D40 мм</t>
  </si>
  <si>
    <t>fb1f5ce8-e774-4a86-ad76-03431880daa3</t>
  </si>
  <si>
    <t>Техпластина МБС S3мм</t>
  </si>
  <si>
    <t>d21c623e-b590-4d0a-b083-2c7529e996da</t>
  </si>
  <si>
    <t>Техпластина МБС S5мм</t>
  </si>
  <si>
    <t>fef8ad54-0b00-4cf6-993b-b121ca087d50</t>
  </si>
  <si>
    <t>Техпластина МБС S6мм</t>
  </si>
  <si>
    <t>97f3be00-9520-43d1-8a35-092a25724c29</t>
  </si>
  <si>
    <t>Техпластина МБС-С S4мм</t>
  </si>
  <si>
    <t>6c1e9afc-0b4b-425a-b328-2f4ebed4bccc</t>
  </si>
  <si>
    <t>7a864932-fba1-4d94-b268-3ba75e7171c9</t>
  </si>
  <si>
    <t>282083b8-2b64-11e8-8203-005056b8f04c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</si>
</sst>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9"/>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239</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240</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38</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241</v>
      </c>
      <c r="B4" s="90"/>
      <c r="C4" s="90"/>
      <c r="D4" s="90">
        <v>149650</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IF(SUM(AH9:AH43)*100/MAX(SUM(Z10:Z40),1)&lt;50,"В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143</v>
      </c>
      <c r="D11" s="175" t="s">
        <v>194</v>
      </c>
      <c r="E11" s="176" t="s">
        <v>85</v>
      </c>
      <c r="F11" s="177" t="s">
        <v>85</v>
      </c>
      <c r="G11" s="178" t="s">
        <v>128</v>
      </c>
      <c r="H11" s="178" t="s">
        <v>128</v>
      </c>
      <c r="I11" s="179"/>
      <c r="J11" s="180" t="s">
        <v>195</v>
      </c>
      <c r="K11" s="174" t="s">
        <v>196</v>
      </c>
      <c r="L11" s="174">
        <v>143</v>
      </c>
      <c r="M11" s="174" t="s">
        <v>197</v>
      </c>
      <c r="N11" s="181">
        <v>143</v>
      </c>
      <c r="O11" s="174" t="s">
        <v>198</v>
      </c>
      <c r="P11" s="174" t="s">
        <v>199</v>
      </c>
      <c r="Q11" s="177" t="s">
        <v>200</v>
      </c>
      <c r="R11" s="182">
        <v>157300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9" si="0">X11</f>
        <v>0</v>
      </c>
      <c r="AA11" s="186">
        <f t="shared" ref="AA11:AA29" si="1">W11</f>
        <v>0</v>
      </c>
      <c r="AB11" s="186">
        <f t="shared" ref="AB11:AB29" si="2">V11</f>
        <v>0</v>
      </c>
      <c r="AC11" s="187">
        <f t="shared" ref="AC11:AC29"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4408</v>
      </c>
      <c r="D12" s="175" t="s">
        <v>202</v>
      </c>
      <c r="E12" s="176" t="s">
        <v>85</v>
      </c>
      <c r="F12" s="177" t="s">
        <v>85</v>
      </c>
      <c r="G12" s="178" t="s">
        <v>128</v>
      </c>
      <c r="H12" s="178" t="s">
        <v>128</v>
      </c>
      <c r="I12" s="179"/>
      <c r="J12" s="180" t="s">
        <v>195</v>
      </c>
      <c r="K12" s="174" t="s">
        <v>203</v>
      </c>
      <c r="L12" s="174">
        <v>75</v>
      </c>
      <c r="M12" s="174" t="s">
        <v>197</v>
      </c>
      <c r="N12" s="181">
        <v>75</v>
      </c>
      <c r="O12" s="174" t="s">
        <v>198</v>
      </c>
      <c r="P12" s="174" t="s">
        <v>199</v>
      </c>
      <c r="Q12" s="177" t="s">
        <v>200</v>
      </c>
      <c r="R12" s="182">
        <v>10291.5</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204</v>
      </c>
      <c r="B13" s="174">
        <v>3</v>
      </c>
      <c r="C13" s="174">
        <v>4406</v>
      </c>
      <c r="D13" s="175" t="s">
        <v>205</v>
      </c>
      <c r="E13" s="176" t="s">
        <v>85</v>
      </c>
      <c r="F13" s="177" t="s">
        <v>85</v>
      </c>
      <c r="G13" s="178" t="s">
        <v>128</v>
      </c>
      <c r="H13" s="178" t="s">
        <v>128</v>
      </c>
      <c r="I13" s="179"/>
      <c r="J13" s="180" t="s">
        <v>195</v>
      </c>
      <c r="K13" s="174" t="s">
        <v>203</v>
      </c>
      <c r="L13" s="174">
        <v>11</v>
      </c>
      <c r="M13" s="174" t="s">
        <v>197</v>
      </c>
      <c r="N13" s="181">
        <v>11</v>
      </c>
      <c r="O13" s="174" t="s">
        <v>198</v>
      </c>
      <c r="P13" s="174" t="s">
        <v>199</v>
      </c>
      <c r="Q13" s="177" t="s">
        <v>200</v>
      </c>
      <c r="R13" s="182">
        <v>1394.69</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206</v>
      </c>
      <c r="B14" s="174">
        <v>4</v>
      </c>
      <c r="C14" s="174">
        <v>4416</v>
      </c>
      <c r="D14" s="175" t="s">
        <v>207</v>
      </c>
      <c r="E14" s="176" t="s">
        <v>85</v>
      </c>
      <c r="F14" s="177" t="s">
        <v>85</v>
      </c>
      <c r="G14" s="178" t="s">
        <v>128</v>
      </c>
      <c r="H14" s="178" t="s">
        <v>128</v>
      </c>
      <c r="I14" s="179"/>
      <c r="J14" s="180" t="s">
        <v>195</v>
      </c>
      <c r="K14" s="174" t="s">
        <v>203</v>
      </c>
      <c r="L14" s="174">
        <v>18</v>
      </c>
      <c r="M14" s="174" t="s">
        <v>197</v>
      </c>
      <c r="N14" s="181">
        <v>18</v>
      </c>
      <c r="O14" s="174" t="s">
        <v>198</v>
      </c>
      <c r="P14" s="174" t="s">
        <v>199</v>
      </c>
      <c r="Q14" s="177" t="s">
        <v>200</v>
      </c>
      <c r="R14" s="182">
        <v>4499.82</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208</v>
      </c>
      <c r="B15" s="174">
        <v>5</v>
      </c>
      <c r="C15" s="174">
        <v>4414</v>
      </c>
      <c r="D15" s="175" t="s">
        <v>209</v>
      </c>
      <c r="E15" s="176" t="s">
        <v>85</v>
      </c>
      <c r="F15" s="177" t="s">
        <v>85</v>
      </c>
      <c r="G15" s="178" t="s">
        <v>128</v>
      </c>
      <c r="H15" s="178" t="s">
        <v>128</v>
      </c>
      <c r="I15" s="179"/>
      <c r="J15" s="180" t="s">
        <v>195</v>
      </c>
      <c r="K15" s="174" t="s">
        <v>203</v>
      </c>
      <c r="L15" s="174">
        <v>11.5</v>
      </c>
      <c r="M15" s="174" t="s">
        <v>197</v>
      </c>
      <c r="N15" s="181">
        <v>11.5</v>
      </c>
      <c r="O15" s="174" t="s">
        <v>198</v>
      </c>
      <c r="P15" s="174" t="s">
        <v>199</v>
      </c>
      <c r="Q15" s="177" t="s">
        <v>200</v>
      </c>
      <c r="R15" s="182">
        <v>2859.82</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210</v>
      </c>
      <c r="B16" s="174">
        <v>6</v>
      </c>
      <c r="C16" s="174">
        <v>4412</v>
      </c>
      <c r="D16" s="175" t="s">
        <v>211</v>
      </c>
      <c r="E16" s="176" t="s">
        <v>85</v>
      </c>
      <c r="F16" s="177" t="s">
        <v>85</v>
      </c>
      <c r="G16" s="178" t="s">
        <v>128</v>
      </c>
      <c r="H16" s="178" t="s">
        <v>128</v>
      </c>
      <c r="I16" s="179"/>
      <c r="J16" s="180" t="s">
        <v>195</v>
      </c>
      <c r="K16" s="174" t="s">
        <v>203</v>
      </c>
      <c r="L16" s="174">
        <v>89.5</v>
      </c>
      <c r="M16" s="174" t="s">
        <v>197</v>
      </c>
      <c r="N16" s="181">
        <v>89.5</v>
      </c>
      <c r="O16" s="174" t="s">
        <v>198</v>
      </c>
      <c r="P16" s="174" t="s">
        <v>199</v>
      </c>
      <c r="Q16" s="177" t="s">
        <v>200</v>
      </c>
      <c r="R16" s="182">
        <v>12281.19</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212</v>
      </c>
      <c r="B17" s="174">
        <v>7</v>
      </c>
      <c r="C17" s="174">
        <v>4410</v>
      </c>
      <c r="D17" s="175" t="s">
        <v>213</v>
      </c>
      <c r="E17" s="176" t="s">
        <v>85</v>
      </c>
      <c r="F17" s="177" t="s">
        <v>85</v>
      </c>
      <c r="G17" s="178" t="s">
        <v>128</v>
      </c>
      <c r="H17" s="178" t="s">
        <v>128</v>
      </c>
      <c r="I17" s="179"/>
      <c r="J17" s="180" t="s">
        <v>195</v>
      </c>
      <c r="K17" s="174" t="s">
        <v>203</v>
      </c>
      <c r="L17" s="174">
        <v>88</v>
      </c>
      <c r="M17" s="174" t="s">
        <v>197</v>
      </c>
      <c r="N17" s="181">
        <v>88</v>
      </c>
      <c r="O17" s="174" t="s">
        <v>198</v>
      </c>
      <c r="P17" s="174" t="s">
        <v>199</v>
      </c>
      <c r="Q17" s="177" t="s">
        <v>200</v>
      </c>
      <c r="R17" s="182">
        <v>12075.36</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214</v>
      </c>
      <c r="B18" s="174">
        <v>8</v>
      </c>
      <c r="C18" s="174">
        <v>56923</v>
      </c>
      <c r="D18" s="175" t="s">
        <v>215</v>
      </c>
      <c r="E18" s="176" t="s">
        <v>85</v>
      </c>
      <c r="F18" s="177" t="s">
        <v>85</v>
      </c>
      <c r="G18" s="178" t="s">
        <v>128</v>
      </c>
      <c r="H18" s="178" t="s">
        <v>128</v>
      </c>
      <c r="I18" s="179"/>
      <c r="J18" s="180" t="s">
        <v>195</v>
      </c>
      <c r="K18" s="174" t="s">
        <v>216</v>
      </c>
      <c r="L18" s="174">
        <v>50</v>
      </c>
      <c r="M18" s="174" t="s">
        <v>197</v>
      </c>
      <c r="N18" s="181">
        <v>50</v>
      </c>
      <c r="O18" s="174" t="s">
        <v>198</v>
      </c>
      <c r="P18" s="174" t="s">
        <v>199</v>
      </c>
      <c r="Q18" s="177" t="s">
        <v>200</v>
      </c>
      <c r="R18" s="182">
        <v>25000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217</v>
      </c>
      <c r="B19" s="174">
        <v>9</v>
      </c>
      <c r="C19" s="174">
        <v>3704</v>
      </c>
      <c r="D19" s="175" t="s">
        <v>218</v>
      </c>
      <c r="E19" s="176" t="s">
        <v>85</v>
      </c>
      <c r="F19" s="177" t="s">
        <v>85</v>
      </c>
      <c r="G19" s="178" t="s">
        <v>128</v>
      </c>
      <c r="H19" s="178" t="s">
        <v>128</v>
      </c>
      <c r="I19" s="179"/>
      <c r="J19" s="180" t="s">
        <v>195</v>
      </c>
      <c r="K19" s="174" t="s">
        <v>203</v>
      </c>
      <c r="L19" s="174">
        <v>136</v>
      </c>
      <c r="M19" s="174" t="s">
        <v>197</v>
      </c>
      <c r="N19" s="181">
        <v>136</v>
      </c>
      <c r="O19" s="174" t="s">
        <v>198</v>
      </c>
      <c r="P19" s="174" t="s">
        <v>199</v>
      </c>
      <c r="Q19" s="177" t="s">
        <v>200</v>
      </c>
      <c r="R19" s="182">
        <v>11560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219</v>
      </c>
      <c r="B20" s="174">
        <v>10</v>
      </c>
      <c r="C20" s="174">
        <v>3705</v>
      </c>
      <c r="D20" s="175" t="s">
        <v>220</v>
      </c>
      <c r="E20" s="176" t="s">
        <v>85</v>
      </c>
      <c r="F20" s="177" t="s">
        <v>85</v>
      </c>
      <c r="G20" s="178" t="s">
        <v>128</v>
      </c>
      <c r="H20" s="178" t="s">
        <v>128</v>
      </c>
      <c r="I20" s="179"/>
      <c r="J20" s="180" t="s">
        <v>195</v>
      </c>
      <c r="K20" s="174" t="s">
        <v>203</v>
      </c>
      <c r="L20" s="174">
        <v>5</v>
      </c>
      <c r="M20" s="174" t="s">
        <v>197</v>
      </c>
      <c r="N20" s="181">
        <v>5</v>
      </c>
      <c r="O20" s="174" t="s">
        <v>198</v>
      </c>
      <c r="P20" s="174" t="s">
        <v>199</v>
      </c>
      <c r="Q20" s="177" t="s">
        <v>200</v>
      </c>
      <c r="R20" s="182">
        <v>395</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221</v>
      </c>
      <c r="B21" s="174">
        <v>11</v>
      </c>
      <c r="C21" s="174">
        <v>3706</v>
      </c>
      <c r="D21" s="175" t="s">
        <v>222</v>
      </c>
      <c r="E21" s="176" t="s">
        <v>85</v>
      </c>
      <c r="F21" s="177" t="s">
        <v>85</v>
      </c>
      <c r="G21" s="178" t="s">
        <v>128</v>
      </c>
      <c r="H21" s="178" t="s">
        <v>128</v>
      </c>
      <c r="I21" s="179"/>
      <c r="J21" s="180" t="s">
        <v>195</v>
      </c>
      <c r="K21" s="174" t="s">
        <v>203</v>
      </c>
      <c r="L21" s="174">
        <v>886.8</v>
      </c>
      <c r="M21" s="174" t="s">
        <v>197</v>
      </c>
      <c r="N21" s="181">
        <v>886.8</v>
      </c>
      <c r="O21" s="174" t="s">
        <v>198</v>
      </c>
      <c r="P21" s="174" t="s">
        <v>199</v>
      </c>
      <c r="Q21" s="177" t="s">
        <v>200</v>
      </c>
      <c r="R21" s="182">
        <v>70057.2</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45">
      <c r="A22" s="174" t="s">
        <v>223</v>
      </c>
      <c r="B22" s="174">
        <v>12</v>
      </c>
      <c r="C22" s="174">
        <v>3707</v>
      </c>
      <c r="D22" s="175" t="s">
        <v>224</v>
      </c>
      <c r="E22" s="176" t="s">
        <v>85</v>
      </c>
      <c r="F22" s="177" t="s">
        <v>85</v>
      </c>
      <c r="G22" s="178" t="s">
        <v>128</v>
      </c>
      <c r="H22" s="178" t="s">
        <v>128</v>
      </c>
      <c r="I22" s="179"/>
      <c r="J22" s="180" t="s">
        <v>195</v>
      </c>
      <c r="K22" s="174" t="s">
        <v>203</v>
      </c>
      <c r="L22" s="174">
        <v>428</v>
      </c>
      <c r="M22" s="174" t="s">
        <v>197</v>
      </c>
      <c r="N22" s="181">
        <v>428</v>
      </c>
      <c r="O22" s="174" t="s">
        <v>198</v>
      </c>
      <c r="P22" s="174" t="s">
        <v>199</v>
      </c>
      <c r="Q22" s="177" t="s">
        <v>200</v>
      </c>
      <c r="R22" s="182">
        <v>33812</v>
      </c>
      <c r="S22" s="183">
        <v>0</v>
      </c>
      <c r="T22" s="184" t="s">
        <v>116</v>
      </c>
      <c r="U22" s="182">
        <v>0</v>
      </c>
      <c r="V22" s="185">
        <f>ROUND(ROUND(S22,2)*ROUND(L22,3),2)</f>
        <v>0</v>
      </c>
      <c r="W22" s="185">
        <f>ROUND(V22*IF(UPPER(T22)="18%",18,1)*IF(UPPER(T22)="10%",10,1)*IF(UPPER(T22)="НДС не облагается",0,1)/100,2)</f>
        <v>0</v>
      </c>
      <c r="X22" s="185">
        <f>ROUND(W22+V22,2)</f>
        <v>0</v>
      </c>
      <c r="Y22" s="186">
        <f>IF(S22&gt;IF(U22=0,S22,U22),1,0)</f>
        <v>0</v>
      </c>
      <c r="Z22" s="186">
        <f t="shared" si="0"/>
        <v>0</v>
      </c>
      <c r="AA22" s="186">
        <f t="shared" si="1"/>
        <v>0</v>
      </c>
      <c r="AB22" s="186">
        <f t="shared" si="2"/>
        <v>0</v>
      </c>
      <c r="AC22" s="187">
        <f t="shared" si="3"/>
        <v>1</v>
      </c>
      <c r="AD22" s="187">
        <f>IF(AND(E22="Да",OR(AND(F22 = "Да",ISBLANK(G22)),AND(F22 = "Да", G22 = "В соответствии с техническим заданием"),AND(F22 = "Нет",NOT(G22 = "В соответствии с техническим заданием")))),1,0)</f>
        <v>0</v>
      </c>
      <c r="AE22" s="188">
        <f>IF(AND(E22="Да",OR(AND(F22 = "Да",ISBLANK(H22)),AND(F22 = "Да", H22 = "В соответствии с техническим заданием"),AND(F22 = "Нет",NOT(H22 = "В соответствии с техническим заданием")))),1,0)</f>
        <v>0</v>
      </c>
      <c r="AF22" s="188">
        <f>IF(OR(AND(E22="Нет",F22="Нет"),AND(E22="Да",F22="Нет"),AND(E22="Да",F22="Да")),0,1)</f>
        <v>0</v>
      </c>
      <c r="AG22" s="188">
        <f>IF(AND(Q22="Россия"),1,0)</f>
        <v>0</v>
      </c>
      <c r="AH22" s="188">
        <f>Z22*AG22</f>
        <v>0</v>
      </c>
      <c r="AI22" s="73" t="s">
        <v>105</v>
      </c>
    </row>
    <row r="23" spans="1:35" ht="50.1" customHeight="1" x14ac:dyDescent="0.45">
      <c r="A23" s="174" t="s">
        <v>225</v>
      </c>
      <c r="B23" s="174">
        <v>13</v>
      </c>
      <c r="C23" s="174">
        <v>3710</v>
      </c>
      <c r="D23" s="175" t="s">
        <v>226</v>
      </c>
      <c r="E23" s="176" t="s">
        <v>85</v>
      </c>
      <c r="F23" s="177" t="s">
        <v>85</v>
      </c>
      <c r="G23" s="178" t="s">
        <v>128</v>
      </c>
      <c r="H23" s="178" t="s">
        <v>128</v>
      </c>
      <c r="I23" s="179"/>
      <c r="J23" s="180" t="s">
        <v>195</v>
      </c>
      <c r="K23" s="174" t="s">
        <v>203</v>
      </c>
      <c r="L23" s="174">
        <v>183</v>
      </c>
      <c r="M23" s="174" t="s">
        <v>197</v>
      </c>
      <c r="N23" s="181">
        <v>183</v>
      </c>
      <c r="O23" s="174" t="s">
        <v>198</v>
      </c>
      <c r="P23" s="174" t="s">
        <v>199</v>
      </c>
      <c r="Q23" s="177" t="s">
        <v>200</v>
      </c>
      <c r="R23" s="182">
        <v>14457</v>
      </c>
      <c r="S23" s="183">
        <v>0</v>
      </c>
      <c r="T23" s="184" t="s">
        <v>116</v>
      </c>
      <c r="U23" s="182">
        <v>0</v>
      </c>
      <c r="V23" s="185">
        <f>ROUND(ROUND(S23,2)*ROUND(L23,3),2)</f>
        <v>0</v>
      </c>
      <c r="W23" s="185">
        <f>ROUND(V23*IF(UPPER(T23)="18%",18,1)*IF(UPPER(T23)="10%",10,1)*IF(UPPER(T23)="НДС не облагается",0,1)/100,2)</f>
        <v>0</v>
      </c>
      <c r="X23" s="185">
        <f>ROUND(W23+V23,2)</f>
        <v>0</v>
      </c>
      <c r="Y23" s="186">
        <f>IF(S23&gt;IF(U23=0,S23,U23),1,0)</f>
        <v>0</v>
      </c>
      <c r="Z23" s="186">
        <f t="shared" si="0"/>
        <v>0</v>
      </c>
      <c r="AA23" s="186">
        <f t="shared" si="1"/>
        <v>0</v>
      </c>
      <c r="AB23" s="186">
        <f t="shared" si="2"/>
        <v>0</v>
      </c>
      <c r="AC23" s="187">
        <f t="shared" si="3"/>
        <v>1</v>
      </c>
      <c r="AD23" s="187">
        <f>IF(AND(E23="Да",OR(AND(F23 = "Да",ISBLANK(G23)),AND(F23 = "Да", G23 = "В соответствии с техническим заданием"),AND(F23 = "Нет",NOT(G23 = "В соответствии с техническим заданием")))),1,0)</f>
        <v>0</v>
      </c>
      <c r="AE23" s="188">
        <f>IF(AND(E23="Да",OR(AND(F23 = "Да",ISBLANK(H23)),AND(F23 = "Да", H23 = "В соответствии с техническим заданием"),AND(F23 = "Нет",NOT(H23 = "В соответствии с техническим заданием")))),1,0)</f>
        <v>0</v>
      </c>
      <c r="AF23" s="188">
        <f>IF(OR(AND(E23="Нет",F23="Нет"),AND(E23="Да",F23="Нет"),AND(E23="Да",F23="Да")),0,1)</f>
        <v>0</v>
      </c>
      <c r="AG23" s="188">
        <f>IF(AND(Q23="Россия"),1,0)</f>
        <v>0</v>
      </c>
      <c r="AH23" s="188">
        <f>Z23*AG23</f>
        <v>0</v>
      </c>
      <c r="AI23" s="73" t="s">
        <v>105</v>
      </c>
    </row>
    <row r="24" spans="1:35" ht="50.1" customHeight="1" x14ac:dyDescent="0.45">
      <c r="A24" s="174" t="s">
        <v>227</v>
      </c>
      <c r="B24" s="174">
        <v>14</v>
      </c>
      <c r="C24" s="174">
        <v>3716</v>
      </c>
      <c r="D24" s="175" t="s">
        <v>228</v>
      </c>
      <c r="E24" s="176" t="s">
        <v>85</v>
      </c>
      <c r="F24" s="177" t="s">
        <v>85</v>
      </c>
      <c r="G24" s="178" t="s">
        <v>128</v>
      </c>
      <c r="H24" s="178" t="s">
        <v>128</v>
      </c>
      <c r="I24" s="179"/>
      <c r="J24" s="180" t="s">
        <v>195</v>
      </c>
      <c r="K24" s="174" t="s">
        <v>203</v>
      </c>
      <c r="L24" s="174">
        <v>19.5</v>
      </c>
      <c r="M24" s="174" t="s">
        <v>197</v>
      </c>
      <c r="N24" s="181">
        <v>19.5</v>
      </c>
      <c r="O24" s="174" t="s">
        <v>198</v>
      </c>
      <c r="P24" s="174" t="s">
        <v>199</v>
      </c>
      <c r="Q24" s="177" t="s">
        <v>200</v>
      </c>
      <c r="R24" s="182">
        <v>1540.5</v>
      </c>
      <c r="S24" s="183">
        <v>0</v>
      </c>
      <c r="T24" s="184" t="s">
        <v>116</v>
      </c>
      <c r="U24" s="182">
        <v>0</v>
      </c>
      <c r="V24" s="185">
        <f>ROUND(ROUND(S24,2)*ROUND(L24,3),2)</f>
        <v>0</v>
      </c>
      <c r="W24" s="185">
        <f>ROUND(V24*IF(UPPER(T24)="18%",18,1)*IF(UPPER(T24)="10%",10,1)*IF(UPPER(T24)="НДС не облагается",0,1)/100,2)</f>
        <v>0</v>
      </c>
      <c r="X24" s="185">
        <f>ROUND(W24+V24,2)</f>
        <v>0</v>
      </c>
      <c r="Y24" s="186">
        <f>IF(S24&gt;IF(U24=0,S24,U24),1,0)</f>
        <v>0</v>
      </c>
      <c r="Z24" s="186">
        <f t="shared" si="0"/>
        <v>0</v>
      </c>
      <c r="AA24" s="186">
        <f t="shared" si="1"/>
        <v>0</v>
      </c>
      <c r="AB24" s="186">
        <f t="shared" si="2"/>
        <v>0</v>
      </c>
      <c r="AC24" s="187">
        <f t="shared" si="3"/>
        <v>1</v>
      </c>
      <c r="AD24" s="187">
        <f>IF(AND(E24="Да",OR(AND(F24 = "Да",ISBLANK(G24)),AND(F24 = "Да", G24 = "В соответствии с техническим заданием"),AND(F24 = "Нет",NOT(G24 = "В соответствии с техническим заданием")))),1,0)</f>
        <v>0</v>
      </c>
      <c r="AE24" s="188">
        <f>IF(AND(E24="Да",OR(AND(F24 = "Да",ISBLANK(H24)),AND(F24 = "Да", H24 = "В соответствии с техническим заданием"),AND(F24 = "Нет",NOT(H24 = "В соответствии с техническим заданием")))),1,0)</f>
        <v>0</v>
      </c>
      <c r="AF24" s="188">
        <f>IF(OR(AND(E24="Нет",F24="Нет"),AND(E24="Да",F24="Нет"),AND(E24="Да",F24="Да")),0,1)</f>
        <v>0</v>
      </c>
      <c r="AG24" s="188">
        <f>IF(AND(Q24="Россия"),1,0)</f>
        <v>0</v>
      </c>
      <c r="AH24" s="188">
        <f>Z24*AG24</f>
        <v>0</v>
      </c>
      <c r="AI24" s="73" t="s">
        <v>105</v>
      </c>
    </row>
    <row r="25" spans="1:35" ht="50.1" customHeight="1" x14ac:dyDescent="0.45">
      <c r="A25" s="174" t="s">
        <v>229</v>
      </c>
      <c r="B25" s="174">
        <v>15</v>
      </c>
      <c r="C25" s="174">
        <v>4440</v>
      </c>
      <c r="D25" s="175" t="s">
        <v>230</v>
      </c>
      <c r="E25" s="176" t="s">
        <v>85</v>
      </c>
      <c r="F25" s="177" t="s">
        <v>85</v>
      </c>
      <c r="G25" s="178" t="s">
        <v>128</v>
      </c>
      <c r="H25" s="178" t="s">
        <v>128</v>
      </c>
      <c r="I25" s="179"/>
      <c r="J25" s="180" t="s">
        <v>195</v>
      </c>
      <c r="K25" s="174" t="s">
        <v>203</v>
      </c>
      <c r="L25" s="174">
        <v>5</v>
      </c>
      <c r="M25" s="174" t="s">
        <v>197</v>
      </c>
      <c r="N25" s="181">
        <v>5</v>
      </c>
      <c r="O25" s="174" t="s">
        <v>198</v>
      </c>
      <c r="P25" s="174" t="s">
        <v>199</v>
      </c>
      <c r="Q25" s="177" t="s">
        <v>200</v>
      </c>
      <c r="R25" s="182">
        <v>5000</v>
      </c>
      <c r="S25" s="183">
        <v>0</v>
      </c>
      <c r="T25" s="184" t="s">
        <v>116</v>
      </c>
      <c r="U25" s="182">
        <v>0</v>
      </c>
      <c r="V25" s="185">
        <f>ROUND(ROUND(S25,2)*ROUND(L25,3),2)</f>
        <v>0</v>
      </c>
      <c r="W25" s="185">
        <f>ROUND(V25*IF(UPPER(T25)="18%",18,1)*IF(UPPER(T25)="10%",10,1)*IF(UPPER(T25)="НДС не облагается",0,1)/100,2)</f>
        <v>0</v>
      </c>
      <c r="X25" s="185">
        <f>ROUND(W25+V25,2)</f>
        <v>0</v>
      </c>
      <c r="Y25" s="186">
        <f>IF(S25&gt;IF(U25=0,S25,U25),1,0)</f>
        <v>0</v>
      </c>
      <c r="Z25" s="186">
        <f t="shared" si="0"/>
        <v>0</v>
      </c>
      <c r="AA25" s="186">
        <f t="shared" si="1"/>
        <v>0</v>
      </c>
      <c r="AB25" s="186">
        <f t="shared" si="2"/>
        <v>0</v>
      </c>
      <c r="AC25" s="187">
        <f t="shared" si="3"/>
        <v>1</v>
      </c>
      <c r="AD25" s="187">
        <f>IF(AND(E25="Да",OR(AND(F25 = "Да",ISBLANK(G25)),AND(F25 = "Да", G25 = "В соответствии с техническим заданием"),AND(F25 = "Нет",NOT(G25 = "В соответствии с техническим заданием")))),1,0)</f>
        <v>0</v>
      </c>
      <c r="AE25" s="188">
        <f>IF(AND(E25="Да",OR(AND(F25 = "Да",ISBLANK(H25)),AND(F25 = "Да", H25 = "В соответствии с техническим заданием"),AND(F25 = "Нет",NOT(H25 = "В соответствии с техническим заданием")))),1,0)</f>
        <v>0</v>
      </c>
      <c r="AF25" s="188">
        <f>IF(OR(AND(E25="Нет",F25="Нет"),AND(E25="Да",F25="Нет"),AND(E25="Да",F25="Да")),0,1)</f>
        <v>0</v>
      </c>
      <c r="AG25" s="188">
        <f>IF(AND(Q25="Россия"),1,0)</f>
        <v>0</v>
      </c>
      <c r="AH25" s="188">
        <f>Z25*AG25</f>
        <v>0</v>
      </c>
      <c r="AI25" s="73" t="s">
        <v>105</v>
      </c>
    </row>
    <row r="26" spans="1:35" ht="50.1" customHeight="1" x14ac:dyDescent="0.45">
      <c r="A26" s="174" t="s">
        <v>231</v>
      </c>
      <c r="B26" s="174">
        <v>16</v>
      </c>
      <c r="C26" s="174">
        <v>56409</v>
      </c>
      <c r="D26" s="175" t="s">
        <v>232</v>
      </c>
      <c r="E26" s="176" t="s">
        <v>85</v>
      </c>
      <c r="F26" s="177" t="s">
        <v>85</v>
      </c>
      <c r="G26" s="178" t="s">
        <v>128</v>
      </c>
      <c r="H26" s="178" t="s">
        <v>128</v>
      </c>
      <c r="I26" s="179"/>
      <c r="J26" s="180" t="s">
        <v>195</v>
      </c>
      <c r="K26" s="174" t="s">
        <v>203</v>
      </c>
      <c r="L26" s="174">
        <v>57</v>
      </c>
      <c r="M26" s="174" t="s">
        <v>197</v>
      </c>
      <c r="N26" s="181">
        <v>57</v>
      </c>
      <c r="O26" s="174" t="s">
        <v>198</v>
      </c>
      <c r="P26" s="174" t="s">
        <v>199</v>
      </c>
      <c r="Q26" s="177" t="s">
        <v>200</v>
      </c>
      <c r="R26" s="182">
        <v>3534</v>
      </c>
      <c r="S26" s="183">
        <v>0</v>
      </c>
      <c r="T26" s="184" t="s">
        <v>116</v>
      </c>
      <c r="U26" s="182">
        <v>0</v>
      </c>
      <c r="V26" s="185">
        <f>ROUND(ROUND(S26,2)*ROUND(L26,3),2)</f>
        <v>0</v>
      </c>
      <c r="W26" s="185">
        <f>ROUND(V26*IF(UPPER(T26)="18%",18,1)*IF(UPPER(T26)="10%",10,1)*IF(UPPER(T26)="НДС не облагается",0,1)/100,2)</f>
        <v>0</v>
      </c>
      <c r="X26" s="185">
        <f>ROUND(W26+V26,2)</f>
        <v>0</v>
      </c>
      <c r="Y26" s="186">
        <f>IF(S26&gt;IF(U26=0,S26,U26),1,0)</f>
        <v>0</v>
      </c>
      <c r="Z26" s="186">
        <f t="shared" si="0"/>
        <v>0</v>
      </c>
      <c r="AA26" s="186">
        <f t="shared" si="1"/>
        <v>0</v>
      </c>
      <c r="AB26" s="186">
        <f t="shared" si="2"/>
        <v>0</v>
      </c>
      <c r="AC26" s="187">
        <f t="shared" si="3"/>
        <v>1</v>
      </c>
      <c r="AD26" s="187">
        <f>IF(AND(E26="Да",OR(AND(F26 = "Да",ISBLANK(G26)),AND(F26 = "Да", G26 = "В соответствии с техническим заданием"),AND(F26 = "Нет",NOT(G26 = "В соответствии с техническим заданием")))),1,0)</f>
        <v>0</v>
      </c>
      <c r="AE26" s="188">
        <f>IF(AND(E26="Да",OR(AND(F26 = "Да",ISBLANK(H26)),AND(F26 = "Да", H26 = "В соответствии с техническим заданием"),AND(F26 = "Нет",NOT(H26 = "В соответствии с техническим заданием")))),1,0)</f>
        <v>0</v>
      </c>
      <c r="AF26" s="188">
        <f>IF(OR(AND(E26="Нет",F26="Нет"),AND(E26="Да",F26="Нет"),AND(E26="Да",F26="Да")),0,1)</f>
        <v>0</v>
      </c>
      <c r="AG26" s="188">
        <f>IF(AND(Q26="Россия"),1,0)</f>
        <v>0</v>
      </c>
      <c r="AH26" s="188">
        <f>Z26*AG26</f>
        <v>0</v>
      </c>
      <c r="AI26" s="73" t="s">
        <v>105</v>
      </c>
    </row>
    <row r="27" spans="1:35" ht="50.1" customHeight="1" x14ac:dyDescent="0.45">
      <c r="A27" s="174" t="s">
        <v>233</v>
      </c>
      <c r="B27" s="174">
        <v>17</v>
      </c>
      <c r="C27" s="174">
        <v>56411</v>
      </c>
      <c r="D27" s="175" t="s">
        <v>234</v>
      </c>
      <c r="E27" s="176" t="s">
        <v>85</v>
      </c>
      <c r="F27" s="177" t="s">
        <v>85</v>
      </c>
      <c r="G27" s="178" t="s">
        <v>128</v>
      </c>
      <c r="H27" s="178" t="s">
        <v>128</v>
      </c>
      <c r="I27" s="179"/>
      <c r="J27" s="180" t="s">
        <v>195</v>
      </c>
      <c r="K27" s="174" t="s">
        <v>203</v>
      </c>
      <c r="L27" s="174">
        <v>22.5</v>
      </c>
      <c r="M27" s="174" t="s">
        <v>197</v>
      </c>
      <c r="N27" s="181">
        <v>22.5</v>
      </c>
      <c r="O27" s="174" t="s">
        <v>198</v>
      </c>
      <c r="P27" s="174" t="s">
        <v>199</v>
      </c>
      <c r="Q27" s="177" t="s">
        <v>200</v>
      </c>
      <c r="R27" s="182">
        <v>1395</v>
      </c>
      <c r="S27" s="183">
        <v>0</v>
      </c>
      <c r="T27" s="184" t="s">
        <v>116</v>
      </c>
      <c r="U27" s="182">
        <v>0</v>
      </c>
      <c r="V27" s="185">
        <f>ROUND(ROUND(S27,2)*ROUND(L27,3),2)</f>
        <v>0</v>
      </c>
      <c r="W27" s="185">
        <f>ROUND(V27*IF(UPPER(T27)="18%",18,1)*IF(UPPER(T27)="10%",10,1)*IF(UPPER(T27)="НДС не облагается",0,1)/100,2)</f>
        <v>0</v>
      </c>
      <c r="X27" s="185">
        <f>ROUND(W27+V27,2)</f>
        <v>0</v>
      </c>
      <c r="Y27" s="186">
        <f>IF(S27&gt;IF(U27=0,S27,U27),1,0)</f>
        <v>0</v>
      </c>
      <c r="Z27" s="186">
        <f t="shared" si="0"/>
        <v>0</v>
      </c>
      <c r="AA27" s="186">
        <f t="shared" si="1"/>
        <v>0</v>
      </c>
      <c r="AB27" s="186">
        <f t="shared" si="2"/>
        <v>0</v>
      </c>
      <c r="AC27" s="187">
        <f t="shared" si="3"/>
        <v>1</v>
      </c>
      <c r="AD27" s="187">
        <f>IF(AND(E27="Да",OR(AND(F27 = "Да",ISBLANK(G27)),AND(F27 = "Да", G27 = "В соответствии с техническим заданием"),AND(F27 = "Нет",NOT(G27 = "В соответствии с техническим заданием")))),1,0)</f>
        <v>0</v>
      </c>
      <c r="AE27" s="188">
        <f>IF(AND(E27="Да",OR(AND(F27 = "Да",ISBLANK(H27)),AND(F27 = "Да", H27 = "В соответствии с техническим заданием"),AND(F27 = "Нет",NOT(H27 = "В соответствии с техническим заданием")))),1,0)</f>
        <v>0</v>
      </c>
      <c r="AF27" s="188">
        <f>IF(OR(AND(E27="Нет",F27="Нет"),AND(E27="Да",F27="Нет"),AND(E27="Да",F27="Да")),0,1)</f>
        <v>0</v>
      </c>
      <c r="AG27" s="188">
        <f>IF(AND(Q27="Россия"),1,0)</f>
        <v>0</v>
      </c>
      <c r="AH27" s="188">
        <f>Z27*AG27</f>
        <v>0</v>
      </c>
      <c r="AI27" s="73" t="s">
        <v>105</v>
      </c>
    </row>
    <row r="28" spans="1:35" ht="50.1" customHeight="1" x14ac:dyDescent="0.45">
      <c r="A28" s="174" t="s">
        <v>235</v>
      </c>
      <c r="B28" s="174">
        <v>18</v>
      </c>
      <c r="C28" s="174">
        <v>56413</v>
      </c>
      <c r="D28" s="175" t="s">
        <v>236</v>
      </c>
      <c r="E28" s="176" t="s">
        <v>85</v>
      </c>
      <c r="F28" s="177" t="s">
        <v>85</v>
      </c>
      <c r="G28" s="178" t="s">
        <v>128</v>
      </c>
      <c r="H28" s="178" t="s">
        <v>128</v>
      </c>
      <c r="I28" s="179"/>
      <c r="J28" s="180" t="s">
        <v>195</v>
      </c>
      <c r="K28" s="174" t="s">
        <v>203</v>
      </c>
      <c r="L28" s="174">
        <v>33</v>
      </c>
      <c r="M28" s="174" t="s">
        <v>197</v>
      </c>
      <c r="N28" s="181">
        <v>33</v>
      </c>
      <c r="O28" s="174" t="s">
        <v>198</v>
      </c>
      <c r="P28" s="174" t="s">
        <v>199</v>
      </c>
      <c r="Q28" s="177" t="s">
        <v>200</v>
      </c>
      <c r="R28" s="182">
        <v>2046</v>
      </c>
      <c r="S28" s="183">
        <v>0</v>
      </c>
      <c r="T28" s="184" t="s">
        <v>116</v>
      </c>
      <c r="U28" s="182">
        <v>0</v>
      </c>
      <c r="V28" s="185">
        <f>ROUND(ROUND(S28,2)*ROUND(L28,3),2)</f>
        <v>0</v>
      </c>
      <c r="W28" s="185">
        <f>ROUND(V28*IF(UPPER(T28)="18%",18,1)*IF(UPPER(T28)="10%",10,1)*IF(UPPER(T28)="НДС не облагается",0,1)/100,2)</f>
        <v>0</v>
      </c>
      <c r="X28" s="185">
        <f>ROUND(W28+V28,2)</f>
        <v>0</v>
      </c>
      <c r="Y28" s="186">
        <f>IF(S28&gt;IF(U28=0,S28,U28),1,0)</f>
        <v>0</v>
      </c>
      <c r="Z28" s="186">
        <f t="shared" si="0"/>
        <v>0</v>
      </c>
      <c r="AA28" s="186">
        <f t="shared" si="1"/>
        <v>0</v>
      </c>
      <c r="AB28" s="186">
        <f t="shared" si="2"/>
        <v>0</v>
      </c>
      <c r="AC28" s="187">
        <f t="shared" si="3"/>
        <v>1</v>
      </c>
      <c r="AD28" s="187">
        <f>IF(AND(E28="Да",OR(AND(F28 = "Да",ISBLANK(G28)),AND(F28 = "Да", G28 = "В соответствии с техническим заданием"),AND(F28 = "Нет",NOT(G28 = "В соответствии с техническим заданием")))),1,0)</f>
        <v>0</v>
      </c>
      <c r="AE28" s="188">
        <f>IF(AND(E28="Да",OR(AND(F28 = "Да",ISBLANK(H28)),AND(F28 = "Да", H28 = "В соответствии с техническим заданием"),AND(F28 = "Нет",NOT(H28 = "В соответствии с техническим заданием")))),1,0)</f>
        <v>0</v>
      </c>
      <c r="AF28" s="188">
        <f>IF(OR(AND(E28="Нет",F28="Нет"),AND(E28="Да",F28="Нет"),AND(E28="Да",F28="Да")),0,1)</f>
        <v>0</v>
      </c>
      <c r="AG28" s="188">
        <f>IF(AND(Q28="Россия"),1,0)</f>
        <v>0</v>
      </c>
      <c r="AH28" s="188">
        <f>Z28*AG28</f>
        <v>0</v>
      </c>
      <c r="AI28" s="73" t="s">
        <v>105</v>
      </c>
    </row>
    <row r="29" spans="1:35" ht="50.1" customHeight="1" x14ac:dyDescent="0.45">
      <c r="A29" s="174" t="s">
        <v>237</v>
      </c>
      <c r="B29" s="174">
        <v>19</v>
      </c>
      <c r="C29" s="174">
        <v>56757</v>
      </c>
      <c r="D29" s="175" t="s">
        <v>238</v>
      </c>
      <c r="E29" s="176" t="s">
        <v>85</v>
      </c>
      <c r="F29" s="177" t="s">
        <v>85</v>
      </c>
      <c r="G29" s="178" t="s">
        <v>128</v>
      </c>
      <c r="H29" s="178" t="s">
        <v>128</v>
      </c>
      <c r="I29" s="179"/>
      <c r="J29" s="180" t="s">
        <v>195</v>
      </c>
      <c r="K29" s="174" t="s">
        <v>203</v>
      </c>
      <c r="L29" s="174">
        <v>80</v>
      </c>
      <c r="M29" s="174" t="s">
        <v>197</v>
      </c>
      <c r="N29" s="181">
        <v>80</v>
      </c>
      <c r="O29" s="174" t="s">
        <v>198</v>
      </c>
      <c r="P29" s="174" t="s">
        <v>199</v>
      </c>
      <c r="Q29" s="177" t="s">
        <v>200</v>
      </c>
      <c r="R29" s="182">
        <v>4960</v>
      </c>
      <c r="S29" s="183">
        <v>0</v>
      </c>
      <c r="T29" s="184" t="s">
        <v>116</v>
      </c>
      <c r="U29" s="182">
        <v>0</v>
      </c>
      <c r="V29" s="185">
        <f>ROUND(ROUND(S29,2)*ROUND(L29,3),2)</f>
        <v>0</v>
      </c>
      <c r="W29" s="185">
        <f>ROUND(V29*IF(UPPER(T29)="18%",18,1)*IF(UPPER(T29)="10%",10,1)*IF(UPPER(T29)="НДС не облагается",0,1)/100,2)</f>
        <v>0</v>
      </c>
      <c r="X29" s="185">
        <f>ROUND(W29+V29,2)</f>
        <v>0</v>
      </c>
      <c r="Y29" s="186">
        <f>IF(S29&gt;IF(U29=0,S29,U29),1,0)</f>
        <v>0</v>
      </c>
      <c r="Z29" s="186">
        <f t="shared" si="0"/>
        <v>0</v>
      </c>
      <c r="AA29" s="186">
        <f t="shared" si="1"/>
        <v>0</v>
      </c>
      <c r="AB29" s="186">
        <f t="shared" si="2"/>
        <v>0</v>
      </c>
      <c r="AC29" s="187">
        <f t="shared" si="3"/>
        <v>1</v>
      </c>
      <c r="AD29" s="187">
        <f>IF(AND(E29="Да",OR(AND(F29 = "Да",ISBLANK(G29)),AND(F29 = "Да", G29 = "В соответствии с техническим заданием"),AND(F29 = "Нет",NOT(G29 = "В соответствии с техническим заданием")))),1,0)</f>
        <v>0</v>
      </c>
      <c r="AE29" s="188">
        <f>IF(AND(E29="Да",OR(AND(F29 = "Да",ISBLANK(H29)),AND(F29 = "Да", H29 = "В соответствии с техническим заданием"),AND(F29 = "Нет",NOT(H29 = "В соответствии с техническим заданием")))),1,0)</f>
        <v>0</v>
      </c>
      <c r="AF29" s="188">
        <f>IF(OR(AND(E29="Нет",F29="Нет"),AND(E29="Да",F29="Нет"),AND(E29="Да",F29="Да")),0,1)</f>
        <v>0</v>
      </c>
      <c r="AG29" s="188">
        <f>IF(AND(Q29="Россия"),1,0)</f>
        <v>0</v>
      </c>
      <c r="AH29" s="188">
        <f>Z29*AG29</f>
        <v>0</v>
      </c>
      <c r="AI29" s="73" t="s">
        <v>105</v>
      </c>
    </row>
    <row r="30" spans="1:35" ht="50.1" customHeight="1" x14ac:dyDescent="0.25">
      <c r="A30" s="138" t="s">
        <v>114</v>
      </c>
      <c r="B30" s="138"/>
      <c r="C30" s="138"/>
      <c r="D30" s="138"/>
      <c r="E30" s="138"/>
      <c r="F30" s="138"/>
      <c r="G30" s="138"/>
      <c r="H30" s="138"/>
      <c r="I30" s="138"/>
      <c r="J30" s="138"/>
      <c r="K30" s="138"/>
      <c r="L30" s="138"/>
      <c r="M30" s="138"/>
      <c r="N30" s="138"/>
      <c r="O30" s="138"/>
      <c r="P30" s="138"/>
      <c r="Q30" s="138"/>
      <c r="R30" s="138"/>
      <c r="S30" s="138"/>
      <c r="T30" s="138"/>
      <c r="U30" s="138"/>
      <c r="V30" s="138"/>
      <c r="W30" s="139"/>
      <c r="X30" s="104">
        <f>SUM(Z8:Z39)</f>
        <v>0</v>
      </c>
      <c r="Y30" s="86"/>
      <c r="Z30" s="85"/>
      <c r="AA30" s="85"/>
      <c r="AB30" s="85"/>
      <c r="AC30" s="85"/>
    </row>
    <row r="31" spans="1:35" ht="50.1" customHeight="1" x14ac:dyDescent="0.25">
      <c r="A31" s="140" t="s">
        <v>115</v>
      </c>
      <c r="B31" s="138"/>
      <c r="C31" s="138"/>
      <c r="D31" s="138"/>
      <c r="E31" s="138"/>
      <c r="F31" s="138"/>
      <c r="G31" s="138"/>
      <c r="H31" s="138"/>
      <c r="I31" s="138"/>
      <c r="J31" s="138"/>
      <c r="K31" s="138"/>
      <c r="L31" s="138"/>
      <c r="M31" s="138"/>
      <c r="N31" s="138"/>
      <c r="O31" s="138"/>
      <c r="P31" s="138"/>
      <c r="Q31" s="138"/>
      <c r="R31" s="138"/>
      <c r="S31" s="138"/>
      <c r="T31" s="138"/>
      <c r="U31" s="138"/>
      <c r="V31" s="138"/>
      <c r="W31" s="139"/>
      <c r="X31" s="104">
        <f>SUM(AB10:AB32)</f>
        <v>0</v>
      </c>
      <c r="Y31" s="86"/>
      <c r="Z31" s="85"/>
      <c r="AA31" s="85"/>
      <c r="AB31" s="85"/>
      <c r="AC31" s="85"/>
    </row>
    <row r="32" spans="1:35" ht="50.1" customHeight="1" x14ac:dyDescent="0.25">
      <c r="A32" s="140" t="s">
        <v>81</v>
      </c>
      <c r="B32" s="138"/>
      <c r="C32" s="138"/>
      <c r="D32" s="138"/>
      <c r="E32" s="138"/>
      <c r="F32" s="138"/>
      <c r="G32" s="138"/>
      <c r="H32" s="138"/>
      <c r="I32" s="138"/>
      <c r="J32" s="138"/>
      <c r="K32" s="138"/>
      <c r="L32" s="138"/>
      <c r="M32" s="138"/>
      <c r="N32" s="138"/>
      <c r="O32" s="138"/>
      <c r="P32" s="138"/>
      <c r="Q32" s="138"/>
      <c r="R32" s="138"/>
      <c r="S32" s="138"/>
      <c r="T32" s="138"/>
      <c r="U32" s="138"/>
      <c r="V32" s="138"/>
      <c r="W32" s="139"/>
      <c r="X32" s="104">
        <f>SUM(AA:AA)</f>
        <v>0</v>
      </c>
      <c r="Y32" s="86"/>
      <c r="Z32" s="85"/>
      <c r="AA32" s="85"/>
      <c r="AB32" s="85"/>
      <c r="AC32" s="85"/>
    </row>
    <row r="33" spans="1:26" ht="50.1" customHeight="1" x14ac:dyDescent="0.25">
      <c r="B33" s="58" t="s">
        <v>55</v>
      </c>
      <c r="C33" s="17"/>
      <c r="D33" s="77"/>
      <c r="E33" s="77"/>
      <c r="F33" s="77"/>
      <c r="G33" s="77"/>
      <c r="H33" s="77"/>
      <c r="I33" s="78"/>
      <c r="J33" s="78"/>
      <c r="K33" s="78"/>
      <c r="L33" s="78"/>
      <c r="M33" s="78"/>
      <c r="N33" s="78"/>
      <c r="O33" s="78"/>
      <c r="P33" s="78"/>
      <c r="Q33" s="78"/>
      <c r="R33" s="78"/>
      <c r="S33" s="79"/>
      <c r="T33" s="79"/>
      <c r="U33" s="79"/>
      <c r="V33" s="79"/>
      <c r="W33" s="79"/>
      <c r="X33" s="80"/>
      <c r="Y33" s="80"/>
    </row>
    <row r="34" spans="1:26" ht="50.1" customHeight="1" x14ac:dyDescent="0.25">
      <c r="B34" s="58" t="s">
        <v>56</v>
      </c>
      <c r="D34" s="81"/>
      <c r="E34" s="81"/>
      <c r="F34" s="81"/>
      <c r="G34" s="81"/>
      <c r="H34" s="81"/>
      <c r="I34" s="76"/>
      <c r="J34" s="76"/>
      <c r="K34" s="76"/>
      <c r="L34" s="76"/>
      <c r="M34" s="76"/>
      <c r="N34" s="76"/>
      <c r="O34" s="76"/>
      <c r="P34" s="76"/>
      <c r="Q34" s="76"/>
      <c r="R34" s="76"/>
      <c r="S34" s="82"/>
      <c r="T34" s="82"/>
      <c r="U34" s="82"/>
      <c r="V34" s="82"/>
      <c r="W34" s="82"/>
      <c r="X34" s="83"/>
      <c r="Y34" s="83"/>
    </row>
    <row r="35" spans="1:26" ht="50.1" customHeight="1" x14ac:dyDescent="0.25">
      <c r="H35" s="19"/>
      <c r="I35" s="18"/>
      <c r="J35" s="18"/>
      <c r="S35" s="21"/>
      <c r="T35" s="21"/>
      <c r="U35" s="21"/>
      <c r="V35" s="21"/>
      <c r="W35" s="21"/>
      <c r="X35" s="10"/>
      <c r="Y35" s="10"/>
    </row>
    <row r="36" spans="1:26" ht="50.1" customHeight="1" x14ac:dyDescent="0.25">
      <c r="A36" s="13"/>
      <c r="B36" s="13"/>
      <c r="C36" s="13"/>
      <c r="D36" s="1" t="s">
        <v>22</v>
      </c>
      <c r="E36" s="38"/>
      <c r="F36" s="38"/>
      <c r="G36" s="37"/>
      <c r="H36" s="76" t="s">
        <v>69</v>
      </c>
      <c r="I36" s="19"/>
      <c r="J36" s="20"/>
      <c r="K36" s="14"/>
      <c r="L36" s="14"/>
      <c r="M36" s="14"/>
      <c r="N36" s="14"/>
      <c r="O36" s="14"/>
      <c r="P36" s="14"/>
      <c r="Q36" s="14"/>
      <c r="R36" s="14"/>
      <c r="S36" s="20"/>
      <c r="T36" s="20"/>
      <c r="U36" s="20"/>
      <c r="V36" s="20"/>
      <c r="W36" s="20"/>
      <c r="X36" s="14"/>
      <c r="Y36" s="14"/>
      <c r="Z36" s="72"/>
    </row>
    <row r="37" spans="1:26" ht="50.1" customHeight="1" x14ac:dyDescent="0.25">
      <c r="D37" s="37" t="s">
        <v>8</v>
      </c>
      <c r="E37" s="1"/>
      <c r="F37" s="1"/>
      <c r="G37" s="1"/>
      <c r="H37" s="18"/>
      <c r="I37" s="19"/>
      <c r="J37" s="18"/>
      <c r="S37" s="22"/>
      <c r="T37" s="22"/>
      <c r="U37" s="22"/>
      <c r="V37" s="22"/>
      <c r="W37" s="22"/>
    </row>
    <row r="38" spans="1:26" ht="50.1" customHeight="1" x14ac:dyDescent="0.25">
      <c r="D38" s="1" t="s">
        <v>9</v>
      </c>
      <c r="E38" s="1"/>
      <c r="F38" s="1"/>
      <c r="G38" s="1"/>
      <c r="H38" s="18"/>
      <c r="I38" s="19"/>
      <c r="J38" s="18"/>
      <c r="S38" s="22"/>
      <c r="T38" s="22"/>
      <c r="U38" s="22"/>
      <c r="V38" s="22"/>
      <c r="W38" s="22"/>
    </row>
    <row r="39" spans="1:26" ht="50.1" customHeight="1" x14ac:dyDescent="0.25">
      <c r="H39" s="19"/>
      <c r="I39" s="18"/>
      <c r="J39" s="18"/>
      <c r="S39" s="22"/>
      <c r="T39" s="22"/>
      <c r="U39" s="22"/>
      <c r="V39" s="22"/>
      <c r="W39" s="22"/>
      <c r="X39" s="10"/>
      <c r="Y39" s="10"/>
    </row>
    <row r="40" spans="1:26" ht="50.1" customHeight="1" x14ac:dyDescent="0.25">
      <c r="H40" s="19"/>
      <c r="I40" s="18"/>
      <c r="J40" s="18"/>
      <c r="S40" s="22"/>
      <c r="T40" s="22"/>
      <c r="U40" s="22"/>
      <c r="V40" s="22"/>
      <c r="W40" s="22"/>
      <c r="X40" s="10"/>
      <c r="Y40" s="10"/>
    </row>
    <row r="41" spans="1:26" ht="50.1" customHeight="1" x14ac:dyDescent="0.25">
      <c r="H41" s="19"/>
      <c r="I41" s="18"/>
      <c r="J41" s="18"/>
      <c r="S41" s="22"/>
      <c r="T41" s="22"/>
      <c r="U41" s="22"/>
      <c r="V41" s="22"/>
      <c r="W41" s="22"/>
      <c r="X41" s="10"/>
      <c r="Y41" s="10"/>
    </row>
    <row r="42" spans="1:26" ht="50.1" customHeight="1" x14ac:dyDescent="0.25">
      <c r="H42" s="19"/>
      <c r="I42" s="18"/>
      <c r="J42" s="18"/>
      <c r="S42" s="22"/>
      <c r="T42" s="22"/>
      <c r="U42" s="22"/>
      <c r="V42" s="22"/>
      <c r="W42" s="22"/>
      <c r="X42" s="10"/>
      <c r="Y42" s="10"/>
    </row>
    <row r="43" spans="1:26" ht="50.1" customHeight="1" x14ac:dyDescent="0.25">
      <c r="H43" s="19"/>
      <c r="I43" s="18"/>
      <c r="J43" s="18"/>
      <c r="S43" s="22"/>
      <c r="T43" s="22"/>
      <c r="U43" s="22"/>
      <c r="V43" s="22"/>
      <c r="W43" s="22"/>
      <c r="X43" s="10"/>
      <c r="Y43" s="10"/>
    </row>
    <row r="44" spans="1:26" ht="50.1" customHeight="1" x14ac:dyDescent="0.25">
      <c r="H44" s="19"/>
      <c r="I44" s="18"/>
      <c r="J44" s="18"/>
      <c r="S44" s="22"/>
      <c r="T44" s="22"/>
      <c r="U44" s="22"/>
      <c r="V44" s="22"/>
      <c r="W44" s="22"/>
      <c r="X44" s="10"/>
      <c r="Y44" s="10"/>
    </row>
    <row r="45" spans="1:26" ht="50.1" customHeight="1" x14ac:dyDescent="0.25">
      <c r="H45" s="19"/>
      <c r="I45" s="18"/>
      <c r="J45" s="18"/>
      <c r="S45" s="22"/>
      <c r="T45" s="22"/>
      <c r="U45" s="22"/>
      <c r="V45" s="22"/>
      <c r="W45" s="22"/>
      <c r="X45" s="10"/>
      <c r="Y45" s="10"/>
    </row>
    <row r="46" spans="1:26" ht="50.1" customHeight="1" x14ac:dyDescent="0.25">
      <c r="H46" s="19"/>
      <c r="I46" s="18"/>
      <c r="J46" s="18"/>
      <c r="S46" s="22"/>
      <c r="T46" s="22"/>
      <c r="U46" s="22"/>
      <c r="V46" s="22"/>
      <c r="W46" s="22"/>
      <c r="X46" s="10"/>
      <c r="Y46" s="10"/>
    </row>
    <row r="47" spans="1:26" ht="50.1" customHeight="1" x14ac:dyDescent="0.25">
      <c r="H47" s="19"/>
      <c r="I47" s="18"/>
      <c r="J47" s="18"/>
      <c r="S47" s="22"/>
      <c r="T47" s="22"/>
      <c r="U47" s="22"/>
      <c r="V47" s="22"/>
      <c r="W47" s="22"/>
      <c r="X47" s="10"/>
      <c r="Y47" s="10"/>
    </row>
    <row r="48" spans="1:26"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0"/>
      <c r="Y767" s="10"/>
    </row>
    <row r="768" spans="8:25" ht="50.1" customHeight="1" x14ac:dyDescent="0.25">
      <c r="H768" s="19"/>
      <c r="I768" s="18"/>
      <c r="J768" s="18"/>
      <c r="S768" s="22"/>
      <c r="T768" s="22"/>
      <c r="U768" s="22"/>
      <c r="V768" s="22"/>
      <c r="W768" s="22"/>
      <c r="X768" s="10"/>
      <c r="Y768" s="10"/>
    </row>
    <row r="769" spans="8:25" ht="50.1" customHeight="1" x14ac:dyDescent="0.25">
      <c r="H769" s="19"/>
      <c r="I769" s="18"/>
      <c r="J769" s="18"/>
      <c r="S769" s="22"/>
      <c r="T769" s="22"/>
      <c r="U769" s="22"/>
      <c r="V769" s="22"/>
      <c r="W769" s="22"/>
      <c r="X769" s="10"/>
      <c r="Y769" s="10"/>
    </row>
    <row r="770" spans="8:25" ht="50.1" customHeight="1" x14ac:dyDescent="0.25">
      <c r="H770" s="19"/>
      <c r="I770" s="18"/>
      <c r="J770" s="18"/>
      <c r="S770" s="22"/>
      <c r="T770" s="22"/>
      <c r="U770" s="22"/>
      <c r="V770" s="22"/>
      <c r="W770" s="22"/>
      <c r="X770" s="10"/>
      <c r="Y770" s="10"/>
    </row>
    <row r="771" spans="8:25" ht="50.1" customHeight="1" x14ac:dyDescent="0.25">
      <c r="H771" s="19"/>
      <c r="I771" s="18"/>
      <c r="J771" s="18"/>
      <c r="S771" s="22"/>
      <c r="T771" s="22"/>
      <c r="U771" s="22"/>
      <c r="V771" s="22"/>
      <c r="W771" s="22"/>
      <c r="X771" s="10"/>
      <c r="Y771" s="10"/>
    </row>
    <row r="772" spans="8:25" ht="50.1" customHeight="1" x14ac:dyDescent="0.25">
      <c r="H772" s="19"/>
      <c r="I772" s="18"/>
      <c r="J772" s="18"/>
      <c r="S772" s="22"/>
      <c r="T772" s="22"/>
      <c r="U772" s="22"/>
      <c r="V772" s="22"/>
      <c r="W772" s="22"/>
      <c r="X772" s="10"/>
      <c r="Y772" s="10"/>
    </row>
    <row r="773" spans="8:25" ht="50.1" customHeight="1" x14ac:dyDescent="0.25">
      <c r="H773" s="19"/>
      <c r="I773" s="18"/>
      <c r="J773" s="18"/>
      <c r="S773" s="22"/>
      <c r="T773" s="22"/>
      <c r="U773" s="22"/>
      <c r="V773" s="22"/>
      <c r="W773" s="22"/>
      <c r="X773" s="10"/>
      <c r="Y773" s="10"/>
    </row>
    <row r="774" spans="8:25" ht="50.1" customHeight="1" x14ac:dyDescent="0.25">
      <c r="H774" s="19"/>
      <c r="I774" s="18"/>
      <c r="J774" s="18"/>
      <c r="S774" s="22"/>
      <c r="T774" s="22"/>
      <c r="U774" s="22"/>
      <c r="V774" s="22"/>
      <c r="W774" s="22"/>
      <c r="X774" s="10"/>
      <c r="Y774" s="10"/>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H1007" s="19"/>
      <c r="I1007" s="18"/>
      <c r="J1007" s="18"/>
      <c r="S1007" s="22"/>
      <c r="T1007" s="22"/>
      <c r="U1007" s="22"/>
      <c r="V1007" s="22"/>
      <c r="W1007" s="22"/>
      <c r="X1007" s="11"/>
      <c r="Y1007" s="11"/>
    </row>
    <row r="1008" spans="8:25" ht="50.1" customHeight="1" x14ac:dyDescent="0.25">
      <c r="H1008" s="19"/>
      <c r="I1008" s="18"/>
      <c r="J1008" s="18"/>
      <c r="S1008" s="22"/>
      <c r="T1008" s="22"/>
      <c r="U1008" s="22"/>
      <c r="V1008" s="22"/>
      <c r="W1008" s="22"/>
      <c r="X1008" s="11"/>
      <c r="Y1008" s="11"/>
    </row>
    <row r="1009" spans="8:25" ht="50.1" customHeight="1" x14ac:dyDescent="0.25">
      <c r="H1009" s="19"/>
      <c r="I1009" s="18"/>
      <c r="J1009" s="18"/>
      <c r="S1009" s="22"/>
      <c r="T1009" s="22"/>
      <c r="U1009" s="22"/>
      <c r="V1009" s="22"/>
      <c r="W1009" s="22"/>
      <c r="X1009" s="11"/>
      <c r="Y1009" s="11"/>
    </row>
    <row r="1010" spans="8:25" ht="50.1" customHeight="1" x14ac:dyDescent="0.25">
      <c r="H1010" s="19"/>
      <c r="I1010" s="18"/>
      <c r="J1010" s="18"/>
      <c r="S1010" s="22"/>
      <c r="T1010" s="22"/>
      <c r="U1010" s="22"/>
      <c r="V1010" s="22"/>
      <c r="W1010" s="22"/>
      <c r="X1010" s="11"/>
      <c r="Y1010" s="11"/>
    </row>
    <row r="1011" spans="8:25" ht="50.1" customHeight="1" x14ac:dyDescent="0.25">
      <c r="H1011" s="19"/>
      <c r="I1011" s="18"/>
      <c r="J1011" s="18"/>
      <c r="S1011" s="22"/>
      <c r="T1011" s="22"/>
      <c r="U1011" s="22"/>
      <c r="V1011" s="22"/>
      <c r="W1011" s="22"/>
      <c r="X1011" s="11"/>
      <c r="Y1011" s="11"/>
    </row>
    <row r="1012" spans="8:25" ht="50.1" customHeight="1" x14ac:dyDescent="0.25">
      <c r="H1012" s="19"/>
      <c r="I1012" s="18"/>
      <c r="J1012" s="18"/>
      <c r="S1012" s="22"/>
      <c r="T1012" s="22"/>
      <c r="U1012" s="22"/>
      <c r="V1012" s="22"/>
      <c r="W1012" s="22"/>
      <c r="X1012" s="11"/>
      <c r="Y1012" s="11"/>
    </row>
    <row r="1013" spans="8:25" ht="50.1" customHeight="1" x14ac:dyDescent="0.25">
      <c r="H1013" s="19"/>
      <c r="I1013" s="18"/>
      <c r="J1013" s="18"/>
      <c r="S1013" s="22"/>
      <c r="T1013" s="22"/>
      <c r="U1013" s="22"/>
      <c r="V1013" s="22"/>
      <c r="W1013" s="22"/>
      <c r="X1013" s="11"/>
      <c r="Y1013" s="11"/>
    </row>
    <row r="1014" spans="8:25" ht="50.1" customHeight="1" x14ac:dyDescent="0.25">
      <c r="H1014" s="19"/>
      <c r="I1014" s="18"/>
      <c r="J1014" s="18"/>
      <c r="S1014" s="22"/>
      <c r="T1014" s="22"/>
      <c r="U1014" s="22"/>
      <c r="V1014" s="22"/>
      <c r="W1014" s="22"/>
      <c r="X1014" s="11"/>
      <c r="Y1014" s="11"/>
    </row>
    <row r="1015" spans="8:25" ht="50.1" customHeight="1" x14ac:dyDescent="0.25">
      <c r="X1015" s="11"/>
      <c r="Y1015" s="11"/>
    </row>
    <row r="1016" spans="8:25" ht="50.1" customHeight="1" x14ac:dyDescent="0.25">
      <c r="X1016" s="11"/>
      <c r="Y1016" s="11"/>
    </row>
    <row r="1017" spans="8:25" ht="50.1" customHeight="1" x14ac:dyDescent="0.25">
      <c r="X1017" s="11"/>
      <c r="Y1017" s="11"/>
    </row>
    <row r="1018" spans="8:25" ht="50.1" customHeight="1" x14ac:dyDescent="0.25">
      <c r="X1018" s="11"/>
      <c r="Y1018" s="11"/>
    </row>
    <row r="1019" spans="8:25" ht="50.1" customHeight="1" x14ac:dyDescent="0.25">
      <c r="X1019" s="11"/>
      <c r="Y1019" s="11"/>
    </row>
    <row r="1020" spans="8:25" ht="50.1" customHeight="1" x14ac:dyDescent="0.25">
      <c r="X1020" s="11"/>
      <c r="Y1020" s="11"/>
    </row>
    <row r="1021" spans="8:25" ht="50.1" customHeight="1" x14ac:dyDescent="0.25">
      <c r="X1021" s="11"/>
      <c r="Y1021" s="11"/>
    </row>
    <row r="1022" spans="8:25" ht="50.1" customHeight="1" x14ac:dyDescent="0.25">
      <c r="X1022" s="11"/>
      <c r="Y1022" s="11"/>
    </row>
    <row r="1023" spans="8:25" ht="50.1" customHeight="1" x14ac:dyDescent="0.25">
      <c r="X1023" s="11"/>
      <c r="Y1023" s="11"/>
    </row>
    <row r="1024" spans="8: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c r="X1147" s="11"/>
      <c r="Y1147" s="11"/>
    </row>
    <row r="1148" spans="24:25" ht="50.1" customHeight="1" x14ac:dyDescent="0.25">
      <c r="X1148" s="11"/>
      <c r="Y1148" s="11"/>
    </row>
    <row r="1149" spans="24:25" ht="50.1" customHeight="1" x14ac:dyDescent="0.25">
      <c r="X1149" s="11"/>
      <c r="Y1149" s="11"/>
    </row>
    <row r="1150" spans="24:25" ht="50.1" customHeight="1" x14ac:dyDescent="0.25">
      <c r="X1150" s="11"/>
      <c r="Y1150" s="11"/>
    </row>
    <row r="1151" spans="24:25" ht="50.1" customHeight="1" x14ac:dyDescent="0.25">
      <c r="X1151" s="11"/>
      <c r="Y1151" s="11"/>
    </row>
    <row r="1152" spans="24:25" ht="50.1" customHeight="1" x14ac:dyDescent="0.25">
      <c r="X1152" s="11"/>
      <c r="Y1152" s="11"/>
    </row>
    <row r="1153" spans="24:25" ht="50.1" customHeight="1" x14ac:dyDescent="0.25">
      <c r="X1153" s="11"/>
      <c r="Y1153" s="11"/>
    </row>
    <row r="1154" spans="24:25" ht="50.1" customHeight="1" x14ac:dyDescent="0.25">
      <c r="X1154" s="11"/>
      <c r="Y1154" s="11"/>
    </row>
    <row r="1155" spans="24:25" ht="50.1" customHeight="1" x14ac:dyDescent="0.25"/>
    <row r="1156" spans="24:25" ht="50.1" customHeight="1" x14ac:dyDescent="0.25"/>
    <row r="1157" spans="24:25" ht="50.1" customHeight="1" x14ac:dyDescent="0.25"/>
    <row r="1158" spans="24:25" ht="50.1" customHeight="1" x14ac:dyDescent="0.25"/>
    <row r="1159" spans="24:25" ht="50.1" customHeight="1" x14ac:dyDescent="0.25"/>
    <row r="1160" spans="24:25" ht="50.1" customHeight="1" x14ac:dyDescent="0.25"/>
    <row r="1161" spans="24:25" ht="50.1" customHeight="1" x14ac:dyDescent="0.25"/>
    <row r="1162" spans="24:25" ht="50.1" customHeight="1" x14ac:dyDescent="0.25"/>
    <row r="1163" spans="24:25" ht="50.1" customHeight="1" x14ac:dyDescent="0.25"/>
    <row r="1164" spans="24:25" ht="50.1" customHeight="1" x14ac:dyDescent="0.25"/>
    <row r="1165" spans="24:25" ht="50.1" customHeight="1" x14ac:dyDescent="0.25"/>
    <row r="1166" spans="24:25" ht="50.1" customHeight="1" x14ac:dyDescent="0.25"/>
    <row r="1167" spans="24:25" ht="50.1" customHeight="1" x14ac:dyDescent="0.25"/>
    <row r="1168" spans="24:25"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36:G36" name="Диапазон4"/>
    <protectedRange sqref="D37" name="Диапазон5"/>
    <protectedRange sqref="Q11:Q29" name="ППРФ925_1"/>
    <protectedRange sqref="I11:J29" name="Диапазон2_1_2"/>
    <protectedRange sqref="S11:T29" name="Диапазон3_1_1"/>
    <protectedRange sqref="G11:G29" name="Диапазон2_1_1_2"/>
    <protectedRange sqref="H11:H29" name="Диапазон2_1_1_1_1"/>
    <protectedRange sqref="F11:F29" name="Диапазон8_1"/>
  </protectedRanges>
  <mergeCells count="15">
    <mergeCell ref="H5:X5"/>
    <mergeCell ref="A30:W30"/>
    <mergeCell ref="A31:W31"/>
    <mergeCell ref="A32:W32"/>
    <mergeCell ref="AJ1:AN2"/>
    <mergeCell ref="AD8:AG8"/>
    <mergeCell ref="H1:P1"/>
    <mergeCell ref="B3:D3"/>
    <mergeCell ref="B6:D6"/>
    <mergeCell ref="E6:L6"/>
    <mergeCell ref="H2:P2"/>
    <mergeCell ref="F8:X8"/>
    <mergeCell ref="H3:P3"/>
    <mergeCell ref="H4:X4"/>
    <mergeCell ref="H7:P7"/>
  </mergeCells>
  <conditionalFormatting sqref="S11:S29">
    <cfRule type="expression" dxfId="0" priority="1">
      <formula>S11&gt;IF(#REF!=0,S11,#REF!)</formula>
    </cfRule>
  </conditionalFormatting>
  <dataValidations count="5">
    <dataValidation type="list" allowBlank="1" showInputMessage="1" showErrorMessage="1" sqref="Q11:Q29">
      <formula1>$AJ$5:$AK$5</formula1>
    </dataValidation>
    <dataValidation type="list" sqref="G11:H29">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9">
      <formula1>$AJ$3:$AL$3</formula1>
    </dataValidation>
    <dataValidation type="list" sqref="J11:J29">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9">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149650</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149650</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149650</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2018-03-19T11:55:54Z</dcterms:modified>
  <cp:contentStatus>v2017_1</cp:contentStatus>
</cp:coreProperties>
</file>